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FB30032-72CF-4B47-A10E-76CF97E7D20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alcChain>
</file>

<file path=xl/sharedStrings.xml><?xml version="1.0" encoding="utf-8"?>
<sst xmlns="http://schemas.openxmlformats.org/spreadsheetml/2006/main" count="543" uniqueCount="260">
  <si>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</si>
  <si>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</si>
  <si>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</si>
  <si>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</si>
  <si>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</si>
  <si>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</si>
  <si>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</si>
  <si>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</si>
  <si>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</si>
  <si>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</si>
  <si>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</si>
  <si>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</si>
  <si>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</si>
  <si>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</si>
  <si>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</si>
  <si>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</si>
  <si>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</si>
  <si>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</si>
  <si>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</si>
  <si>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</si>
  <si>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</si>
  <si>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</si>
  <si>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</si>
  <si>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</si>
  <si>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</si>
  <si>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</si>
  <si>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</si>
  <si>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</si>
  <si>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</si>
  <si>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</si>
  <si>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</si>
  <si>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</si>
  <si>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</si>
  <si>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</si>
  <si>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</si>
  <si>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</si>
  <si>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</si>
  <si>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</si>
  <si>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</si>
  <si>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</si>
  <si>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</si>
  <si>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</si>
  <si>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</si>
  <si>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</si>
  <si>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</si>
  <si>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</si>
  <si>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</si>
  <si>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</si>
  <si>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</si>
  <si>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</si>
  <si>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</si>
  <si>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</si>
  <si>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</si>
  <si>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</si>
  <si>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</si>
  <si>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</si>
  <si>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</si>
  <si>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</si>
  <si>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</si>
  <si>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</si>
  <si>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</si>
  <si>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</si>
  <si>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</si>
  <si>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</si>
  <si>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</si>
  <si>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</si>
  <si>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</si>
  <si>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</si>
  <si>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</si>
  <si>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</si>
  <si>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</si>
  <si>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</si>
  <si>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</si>
  <si>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Spilková, J</t>
  </si>
  <si>
    <t/>
  </si>
  <si>
    <t>Spilkova, Jana</t>
  </si>
  <si>
    <t>Leisure time preferences and health-risk behavior of teenagers in the post-communist Central European countries</t>
  </si>
  <si>
    <t>CHILDRENS GEOGRAPHIES</t>
  </si>
  <si>
    <t>English</t>
  </si>
  <si>
    <t>Article</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</si>
  <si>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</si>
  <si>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</si>
  <si>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</si>
  <si>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</si>
  <si>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</si>
  <si>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</si>
  <si>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</si>
  <si>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</si>
  <si>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</si>
  <si>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</si>
  <si>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</si>
  <si>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</si>
  <si>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ROUTLEDGE JOURNALS, TAYLOR &amp; FRANCIS LTD</t>
  </si>
  <si>
    <t>ABINGDON</t>
  </si>
  <si>
    <t>2-4 PARK SQUARE, MILTON PARK, ABINGDON OX14 4RN, OXON, ENGLAND</t>
  </si>
  <si>
    <t>1473-3285</t>
  </si>
  <si>
    <t>1473-3277</t>
  </si>
  <si>
    <t>CHILD GEOGR</t>
  </si>
  <si>
    <t>Child. Geogr.</t>
  </si>
  <si>
    <t>JUL 4</t>
  </si>
  <si>
    <t>10.1080/14733285.2013.848742</t>
  </si>
  <si>
    <t>Geography</t>
  </si>
  <si>
    <t>Social Science Citation Index (SSCI)</t>
  </si>
  <si>
    <t>CI6MH</t>
  </si>
  <si>
    <t>2023-10-10</t>
  </si>
  <si>
    <t>WOS:000354873000004</t>
  </si>
  <si>
    <t>Zainiddinov, H; Habibov, N</t>
  </si>
  <si>
    <t>Zainiddinov, Hakim; Habibov, Nazim</t>
  </si>
  <si>
    <t>Factors shaping mother-child interaction in post-Soviet countries of Eastern Europe and Central Asia</t>
  </si>
  <si>
    <t>EARLY CHILD DEVELOPMENT AND CARE</t>
  </si>
  <si>
    <t>Mother-child interaction; child development; post-Soviet countries; Eastern Europe; Central Asia</t>
  </si>
  <si>
    <t>DETERMINANTS; PARENTS; IMPACT; TIME; CARE</t>
  </si>
  <si>
    <t>Previous research has demonstrated a positive and long-running effect of mother-child interaction on numerous areas of child development. Yet, most of what is currently known derives from research on children in Western countries. Employing data from recent Multiple Indicator Cluster Surveys (MICS) on women (ages 15-49), this study examined factors shaping mother-child interaction across the post-Soviet countries of Belarus (N = 3,413), Georgia (N = 2,004), Kazakhstan (N = 5,084), Kyrgyzstan (N = 4,272), Moldova (N = 1,744), Tajikistan (N = 4,204), Turkmenistan (N = 2,064), and Uzbekistan (N = 4,939). The average number of mother-child interactions was highest in Georgia and lowest in Kyrgyzstan. Mother-child interaction was significantly lower for younger children, older mothers, and poorer households. Initiation of mass-communication campaigns and parent-child programmes could reduce differences in the number of interactions and improve the quality of maternal time dedicated to children.</t>
  </si>
  <si>
    <t>[Zainiddinov, Hakim] Rutgers State Univ, Dept Sociol, 26 Nichol Ave, New Brunswick, NJ 08901 USA; [Habibov, Nazim] Univ Windsor, Sch Social Work, Windsor, ON, Canada</t>
  </si>
  <si>
    <t>Rutgers State University New Brunswick; University of Windsor</t>
  </si>
  <si>
    <t>Zainiddinov, H (corresponding author), Rutgers State Univ, Dept Sociol, 26 Nichol Ave, New Brunswick, NJ 08901 USA.</t>
  </si>
  <si>
    <t>hakimz@sociology.rutgers.edu</t>
  </si>
  <si>
    <t>Zainiddinov, Hakim/S-8655-2019</t>
  </si>
  <si>
    <t>Zainiddinov, Hakim/0000-0003-2292-6798</t>
  </si>
  <si>
    <t>0300-4430</t>
  </si>
  <si>
    <t>1476-8275</t>
  </si>
  <si>
    <t>EARLY CHILD DEV CARE</t>
  </si>
  <si>
    <t>Early Child Dev. Care</t>
  </si>
  <si>
    <t>OCT 25</t>
  </si>
  <si>
    <t>10.1080/03004430.2019.1572133</t>
  </si>
  <si>
    <t>Education &amp; Educational Research; Psychology, Developmental</t>
  </si>
  <si>
    <t>Education &amp; Educational Research; Psychology</t>
  </si>
  <si>
    <t>PC3AN</t>
  </si>
  <si>
    <t>WOS:000596878200014</t>
  </si>
  <si>
    <t>Bokazhanova, A; Rutherford, GW</t>
  </si>
  <si>
    <t>Bokazhanova, Aliya; Rutherford, George W.</t>
  </si>
  <si>
    <t>The epidemiology of HIV and AIDS in the world</t>
  </si>
  <si>
    <t>COLLEGIUM ANTROPOLOGICUM</t>
  </si>
  <si>
    <t>HIV; AIDS; epidemiology; prevalence; Africa; Asia; Europe</t>
  </si>
  <si>
    <t>INJECTING DRUG-USERS; HUMAN-IMMUNODEFICIENCY-VIRUS; TO-CHILD TRANSMISSION; RISK-FACTORS; HIV/AIDS EPIDEMIC; INFECTION; PREVALENCE; SPREAD; SEX; MEN</t>
  </si>
  <si>
    <t>The worldwide epidemic of HIV continues to expand in many regions of the world, particularly in southern Africa, South and Southeast Asia, East Asia and Eastern Europe and Central Asia. Estimates are that at the end of 2005 there were 38.6 million persons living with HIV infection and that 4.1 million new infections and 2.8 million deaths from HIV occurred during the year Regionally different patterns predominate from generalized heterosexual epidemics in sub-Saharan Africa and parts of the Caribbean to mixes of epidemics in which transmission among injection drug users, their sexual partners, commercial sex workers and their partners intersect. Multilateral and bilateral antiretrouiral access campaigns, such as the World Health Organization's 3 x 5 initiative, have resulted in broader access to live-saving therapy for infected persons in low- and middle-income countries, but several million infected people who are clinically eligible for antiretroviral therapy remain untreated. The public health challenge worldwide is to keep the uninfected and to treat and care for those who have already been infected.</t>
  </si>
  <si>
    <t>Univ Calif San Francisco, Inst Global Hlth, San Francisco, CA 94143 USA; Univ Calif San Francisco, Dept Epidemiol &amp; Biostat, Sch Med, San Francisco, CA 94143 USA</t>
  </si>
  <si>
    <t>University of California System; University of California San Francisco; University of California System; University of California San Francisco</t>
  </si>
  <si>
    <t>Rutherford, GW (corresponding author), Univ Calif San Francisco, Inst Global Hlth, San Francisco, CA 94143 USA.</t>
  </si>
  <si>
    <t>grutherford@psg.ucsf.edu</t>
  </si>
  <si>
    <t>ZAGREB</t>
  </si>
  <si>
    <t>INST ANTHROPOLOGICAL RESEARCH, GAJEVA 32, PO BOX 290, HR-10000 ZAGREB, CROATIA</t>
  </si>
  <si>
    <t>0350-6134</t>
  </si>
  <si>
    <t>COLLEGIUM ANTROPOL</t>
  </si>
  <si>
    <t>Coll. Anthropol.</t>
  </si>
  <si>
    <t>DEC</t>
  </si>
  <si>
    <t>Anthropology</t>
  </si>
  <si>
    <t>143WX</t>
  </si>
  <si>
    <t>WOS:000244758200002</t>
  </si>
  <si>
    <t>Font, M</t>
  </si>
  <si>
    <t>Font, Marta</t>
  </si>
  <si>
    <t>Prince Rostislav in the Court of Bela IV</t>
  </si>
  <si>
    <t>RUSSIAN HISTORY-HISTOIRE RUSSE</t>
  </si>
  <si>
    <t>Principality of Chernihiv; Hungarian Kingdom; Mongol invasion; Prince Rostislav; Bela IV; Macva (Macho); dynastic connections</t>
  </si>
  <si>
    <t>During the Mongol invasion Prince of Chernihiv Mikhail and his son Rostislav fled to the Hungarian Kingdom. Rostislav Mikhailovich married Anna, the daughter of Hungarian King Bela IV. After the unsuccessful campaign in Halych (1245) Rostislav remained in Hungary in a special status, as the son-in-law of the king, living at the royal court. In accordance with this status he was created a special post, dominus de Macho. Rostislav's dealings covered much of Eastern Europe, from Little Poland to Bulgaria and from Halych to Bohemia. Looking at Rostislav from the perspective of the Hungarian royal family, it is significant that throughout he appears as his father-in-law's unconditional follower: he participated in Bela's military campaigns and realised Bela's project in the south, but in the royal court it was not he but his wife Anna who was unusually active. Anna's position in court was strengthened by differences in age: Stephen was more than ten years older and the younger brother Bela was the same age as Anna's children. Anna and Rostislav, and in the 1260s their sons, were clearly on the side of Bela as opposed to the younger King Stephen.</t>
  </si>
  <si>
    <t>[Font, Marta] Univ Pecs, Medieval Hist, Pecs, Hungary</t>
  </si>
  <si>
    <t>University of Pecs</t>
  </si>
  <si>
    <t>Font, M (corresponding author), Univ Pecs, Medieval Hist, Pecs, Hungary.</t>
  </si>
  <si>
    <t>font.marta@pte.hu</t>
  </si>
  <si>
    <t>BRILL ACADEMIC PUBLISHERS</t>
  </si>
  <si>
    <t>LEIDEN</t>
  </si>
  <si>
    <t>PLANTIJNSTRAAT 2, P O BOX 9000, 2300 PA LEIDEN, NETHERLANDS</t>
  </si>
  <si>
    <t>0094-288X</t>
  </si>
  <si>
    <t>RUSS HIST-HIST RUSS</t>
  </si>
  <si>
    <t>Russ. Hist.-Hist. Russe</t>
  </si>
  <si>
    <t>SI</t>
  </si>
  <si>
    <t>10.1163/18763316-04404002</t>
  </si>
  <si>
    <t>History</t>
  </si>
  <si>
    <t>Arts &amp; Humanities Citation Index (A&amp;HCI)</t>
  </si>
  <si>
    <t>FR0IF</t>
  </si>
  <si>
    <t>WOS:000418744500003</t>
  </si>
  <si>
    <t>Kuzma-Markowska, S</t>
  </si>
  <si>
    <t>Kuzma-Markowska, Sylwia</t>
  </si>
  <si>
    <t>Marx or Malthus? Population debates and the reproductive politics of state-socialist Poland in the 1950s and 1960s</t>
  </si>
  <si>
    <t>HISTORY OF THE FAMILY</t>
  </si>
  <si>
    <t>Poland; state socialism; population debate; abortion; family planning; Malthusianism; Catholic Church</t>
  </si>
  <si>
    <t>FERTILITY DECLINE; EASTERN-EUROPE; SOVIET-UNION; ABORTION; POLICIES; MOTHERS</t>
  </si>
  <si>
    <t>The article presents state-socialist and Catholic reproductive and population politics of Cold War Poland, focusing on competing discourses of population growth that were present in public debates since the 1950s up to the 1970s. Situating the local Polish case in a wider international framework, I examine references to Malthusian and Marxists theories of population in the statements of party-state and Catholic journalists during the only period of (moderate) anti-natalism in the history of state-socialist Poland. I argue that by ignoring the more moderate Catholic population and reproductive politics rationales, party-state journalists attempted to position Church leaders and commentators as unanimous supporters of 'unfettered fertility' and to present the party state as the only modernizing force whose population and reproductive politics would guarantee Polish citizens' prosperous standards of living attained thanks to small-sized families rearing high-quality children. In the official rhetoric this model of the modern family was to be achieved thanks to contraceptives that were endorsed by the party state supporting a 'conscious motherhood' campaign initiated in the late 1950s by the Polish family planning association.</t>
  </si>
  <si>
    <t>[Kuzma-Markowska, Sylwia] Univ Warsaw, Amer Studies Ctr, Warsaw, Poland</t>
  </si>
  <si>
    <t>University of Warsaw</t>
  </si>
  <si>
    <t>Kuzma-Markowska, S (corresponding author), Univ Warsaw, Amer Studies Ctr, Warsaw, Poland.</t>
  </si>
  <si>
    <t>s.kuzma@uw.edu.pl</t>
  </si>
  <si>
    <t>Kuzma-Markowska, Sylwia/N-6244-2018</t>
  </si>
  <si>
    <t>Kuzma-Markowska, Sylwia/0000-0002-2548-0771</t>
  </si>
  <si>
    <t>1081-602X</t>
  </si>
  <si>
    <t>1873-5398</t>
  </si>
  <si>
    <t>HIST FAM</t>
  </si>
  <si>
    <t>Hist. Fam.</t>
  </si>
  <si>
    <t>OCT 1</t>
  </si>
  <si>
    <t>10.1080/1081602X.2019.1702889</t>
  </si>
  <si>
    <t>DEC 2019</t>
  </si>
  <si>
    <t>Family Studies; History Of Social Sciences</t>
  </si>
  <si>
    <t>Family Studies; Social Sciences - Other Topics</t>
  </si>
  <si>
    <t>OZ8IJ</t>
  </si>
  <si>
    <t>WOS:000504558100001</t>
  </si>
  <si>
    <t>Wellock, TR</t>
  </si>
  <si>
    <t>Wellock, Thomas R.</t>
  </si>
  <si>
    <t>The Children of Chernobyl: Engineers and the Campaign for Safety in Soviet-designed Reactors in Central and Eastern Europe</t>
  </si>
  <si>
    <t>HISTORY AND TECHNOLOGY</t>
  </si>
  <si>
    <t>nuclear energy; nuclear engineer; European integration; international cooperation; risk; technopolitics</t>
  </si>
  <si>
    <t>NUCLEAR-POWER; INTEGRATION; POLICY; ENLARGEMENT; UNION</t>
  </si>
  <si>
    <t>The 1986 Chernobyl nuclear power plant accident and the end of the Cold War led to a campaign by the United States and Western Europe to improve the safety of Soviet-designed reactors in the former communist bloc and to close older reactor models that could not be raised to Western safety standards. This article explores how the engineers who collaborated across the former Cold-War divide dealt with reactor safety questions and how their solutions influenced international safety frameworks and national regulatory structures. In particular, it examines the reciprocal influences on Eastern and Western nations that emerged from safety debates among nuclear experts. Engineers in the former Soviet bloc gained critical Western safety knowledge and safety assessment tools. They became more technically capable of ensuring plant safety and protecting national interests. Western experts and their system of safety also changed. Work on exotic Soviet reactors forced them to define clearly their common standards and safety values, and they articulated them in international safety conventions and in guidelines developed by international safety organizations. Chernobyl and the end of the Cold War, then, led to the formation of a global community of experts promoting a common notion of reactor safety and professional values.</t>
  </si>
  <si>
    <t>US Nucl Regulatory Commiss, Rockville, MD USA</t>
  </si>
  <si>
    <t>Wellock, TR (corresponding author), US Nucl Regulatory Commiss, Rockville, MD USA.</t>
  </si>
  <si>
    <t>Thomas.Wellock@nrc.gov</t>
  </si>
  <si>
    <t>0734-1512</t>
  </si>
  <si>
    <t>1477-2620</t>
  </si>
  <si>
    <t>HIST TECHNOL</t>
  </si>
  <si>
    <t>Hist. Technol.</t>
  </si>
  <si>
    <t>MAR 1</t>
  </si>
  <si>
    <t>10.1080/07341512.2013.785719</t>
  </si>
  <si>
    <t>145UF</t>
  </si>
  <si>
    <t>WOS:000319042900002</t>
  </si>
  <si>
    <t>Mikheev, VV; Lukonin, SA</t>
  </si>
  <si>
    <t>Mikheev, Vasilii V.; Lukonin, Sergei A.</t>
  </si>
  <si>
    <t>CHINA: NEW DEVELOPMENT TRENDS IN 2015-2016</t>
  </si>
  <si>
    <t>MIROVAYA EKONOMIKA I MEZHDUNARODNYE OTNOSHENIYA</t>
  </si>
  <si>
    <t>Russian</t>
  </si>
  <si>
    <t>world economy; China; foreign policy; Silk Road Economic Belt; One Belt, One Road concept</t>
  </si>
  <si>
    <t>In this article, the most significant factors of 2015 - early 2016 are identified and analyzed, which define new trends in the political and economic development of China. Firstly, it is the domestic political situation evolvement, including military reform and new ideological answers of Xi Jinping to the criticism against his course on the part of the Conservative party elite. Secondly, - the economic results of the past year, indicating the continued slowdown, and the new strategy for the Chinese economy development. Thirdly, it is the change in the demographic situation in China after the end of the one-child policy. And fourthly, - the continuation of a new China's foreign policy formation, active in content, with a focus on the European Union, Eastern Europe, the SCO, the Middle East and Africa. In conclusion, the main challenges that China will face in 2016 are identified. The primary challenge is the strengthening of opposition to Xi's anti-corruption campaign amongst the part of the Party and military elite, which have suffered from this campaign. In response, Xi Jinping will go for reinforcement of the party discipline and for establishment of strict control over intra- and, especially, non-systemic dissidents. Another challenge is the entry of China's economy into a new stage of development, characterized by increased uncertainty. The consequence of this will be Beijing's greater need for new control mechanisms that the government is not quite ready for. One more challenge is the transition to a new active foreign policy toward the Silk Road, in regional conflicts, particularly in the Middle East, and proactive participation in global governance. In that sphere, the main problem will be lack of preparedness among the Chinese foreign policy authorities (in terms of conceptual and practical politics) to work in the spirit of activity and promotion of constructive, understandable ideas acceptable to world leaders. The consequence of such lack of preparedness could be a slowdown in development and implementation of the Chinese leaders' foreign policy initiatives. China is still not fully ready for the world leader role.</t>
  </si>
  <si>
    <t>[Mikheev, Vasilii V.; Lukonin, Sergei A.] Russian Acad Sci IMEMO, Primakov Inst World Econ &amp; Int Relat, 23 Profsoyuznaya Str, Moscow 117997, Russia</t>
  </si>
  <si>
    <t>Russian Academy of Sciences; Primakov National Research Institute of World Economy &amp; International Relations of the Russian Academy of Sciences</t>
  </si>
  <si>
    <t>Mikheev, VV (corresponding author), Russian Acad Sci IMEMO, Primakov Inst World Econ &amp; Int Relat, 23 Profsoyuznaya Str, Moscow 117997, Russia.</t>
  </si>
  <si>
    <t>mikheev@imemo.ru; sergeylukonin@mail.ru</t>
  </si>
  <si>
    <t>Lukonin, Sergey A./F-8659-2017; Mikheev, Vasily V/L-6078-2017</t>
  </si>
  <si>
    <t>Lukonin, Sergey A./0000-0002-8120-0420; Mikheev, Vasily V/0000-0002-6844-3196</t>
  </si>
  <si>
    <t>NAUKA PUBLISHING HOUSE</t>
  </si>
  <si>
    <t>MOSCOW</t>
  </si>
  <si>
    <t>PROFSOYUZNAYA UL 90, MOSCOW, 117864, RUSSIA</t>
  </si>
  <si>
    <t>0131-2227</t>
  </si>
  <si>
    <t>MIROVAYA EKON MEZHD</t>
  </si>
  <si>
    <t>Mirovaya Ekon. Mezhdunarodyne Otnosheniya</t>
  </si>
  <si>
    <t>JUN</t>
  </si>
  <si>
    <t>10.20542/0131-2227-2016-60-6-24-34</t>
  </si>
  <si>
    <t>International Relations</t>
  </si>
  <si>
    <t>Emerging Sources Citation Index (ESCI)</t>
  </si>
  <si>
    <t>VH4LK</t>
  </si>
  <si>
    <t>WOS:000453173500003</t>
  </si>
  <si>
    <t>Seleznev, YV</t>
  </si>
  <si>
    <t>Seleznev, Yury, V</t>
  </si>
  <si>
    <t>ON THE ORIGIN OF THE COMMANDER BURUNDAI</t>
  </si>
  <si>
    <t>ZOLOTOORDYNSKOE OBOZRENIE-GOLDEN HORDE REVIEW</t>
  </si>
  <si>
    <t>Ulus of Jochi; Mongol Empire; Batu's Campaign; Burundai</t>
  </si>
  <si>
    <t>Research objectives: This work focuses on the origins of Amir Buruldai (also recorded as Burundai). He was an eminent military leader of the Horde during the time of the Mongol conquests and an active participant in the seven-year-long Western campaign, defeating the main forces of the Principality of Vladimir at the Sit' River. Research on the origin of the generals living at the time of formation of the Mongol Empire and the Golden Horde is not a simple task. Synchronous and late sources carry information mainly about the relatives of Chinggis Khan and his closest associates. Biographies of many participants of the Western campaign are reconstructed with great difficulty; almost nothing is known about them, or extremely confusing, fragmentary, and contradictory information is found. Amir Buruldai can be included among such figures, left in the shadow of Chinggis Khan, his children, and grandchildren. A famous Mongol commander, Buruldai is distinguishable in the sources during the conquest of Eastern Europe and the campaigns against Hungary and Poland. In the research literature, the figure of Burundai is given some attention. However, he is mentioned occasionally in connection with the fate and lives of Russian princes, and a complete biography or historical portrait was not made. This is largely due to the state of the source material. Its information does not give us a clear picture of one of the more illustrious generals of the time of the Mongol-Tatar conquests. At the same time, a holistic picture of the life and activities of individual military commanders during the Mongol conquests, reconstructed on the basis of written sources, can give us valuable information for generalizations about warfare waged by the Mongol Empire and the ulus of Jochi, its development in a historical perspective, and the impact on the development of weapons and warfare among neighboring countries and peoples. Research materials: The main sources of information about Burundai are epic and chronicle works of Mongolian and Chinese origin, as well as Persian and Russian chronicles. Additional and indirect information is provided by official documentation and archaeological material. Results and novelty of the research: This article concludes that among the persons mentioned in written sources, Ogelen-cherbi can be considered the most plausible figure for Boorchu's brother. Accordingly, he is to be recognized as the father of Buraldai. The latter, in all probability, was born in about 1200.</t>
  </si>
  <si>
    <t>[Seleznev, Yury, V] Voronezh State Univ, Dept Hist Russia, 88 Moskovsky Ave, Voronezh 394068, Russia</t>
  </si>
  <si>
    <t>Voronezh State University</t>
  </si>
  <si>
    <t>Seleznev, YV (corresponding author), Voronezh State Univ, Dept Hist Russia, 88 Moskovsky Ave, Voronezh 394068, Russia.</t>
  </si>
  <si>
    <t>orda1359@mail.ru</t>
  </si>
  <si>
    <t>Seleznev, Urii/0000-0002-8224-445X</t>
  </si>
  <si>
    <t>AKAD NAUK RESPUBLIKI TATARSTAN, INST ISTORII IMENI SHIGABUTDINA MARDZHANI</t>
  </si>
  <si>
    <t>KAZAN</t>
  </si>
  <si>
    <t>KREML, POD YEZD 5, KAZAN, 00000, RUSSIA</t>
  </si>
  <si>
    <t>2308-152X</t>
  </si>
  <si>
    <t>2313-6197</t>
  </si>
  <si>
    <t>ZOLOTOORDYNSKOE OBOZ</t>
  </si>
  <si>
    <t>Zolotoordynskoe Obozr.</t>
  </si>
  <si>
    <t>10.22378/2313-6197.2021-9-2.236-246</t>
  </si>
  <si>
    <t>UX0IP</t>
  </si>
  <si>
    <t>gold</t>
  </si>
  <si>
    <t>WOS:000700533000001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</si>
</sst>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51</v>
      </c>
      <c r="AH2">
        <v>9</v>
      </c>
      <c r="AI2">
        <v>9</v>
      </c>
      <c r="AJ2">
        <v>0</v>
      </c>
      <c r="AK2">
        <v>23</v>
      </c>
      <c r="AL2" t="s">
        <v>92</v>
      </c>
      <c r="AM2" t="s">
        <v>93</v>
      </c>
      <c r="AN2" t="s">
        <v>94</v>
      </c>
      <c r="AO2" t="s">
        <v>95</v>
      </c>
      <c r="AP2" t="s">
        <v>96</v>
      </c>
      <c r="AQ2" t="s">
        <v>74</v>
      </c>
      <c r="AR2" t="s">
        <v>97</v>
      </c>
      <c r="AS2" t="s">
        <v>98</v>
      </c>
      <c r="AT2" t="s">
        <v>99</v>
      </c>
      <c r="AU2">
        <v>2015</v>
      </c>
      <c r="AV2">
        <v>13</v>
      </c>
      <c r="AW2">
        <v>4</v>
      </c>
      <c r="AX2" t="s">
        <v>74</v>
      </c>
      <c r="AY2" t="s">
        <v>74</v>
      </c>
      <c r="AZ2" t="s">
        <v>74</v>
      </c>
      <c r="BA2" t="s">
        <v>74</v>
      </c>
      <c r="BB2">
        <v>435</v>
      </c>
      <c r="BC2">
        <v>450</v>
      </c>
      <c r="BD2" t="s">
        <v>74</v>
      </c>
      <c r="BE2" t="s">
        <v>100</v>
      </c>
      <c r="BF2" t="str">
        <f>HYPERLINK("http://dx.doi.org/10.1080/14733285.2013.848742","http://dx.doi.org/10.1080/14733285.2013.848742")</f>
        <v>http://dx.doi.org/10.1080/14733285.2013.848742</v>
      </c>
      <c r="BG2" t="s">
        <v>74</v>
      </c>
      <c r="BH2" t="s">
        <v>74</v>
      </c>
      <c r="BI2">
        <v>16</v>
      </c>
      <c r="BJ2" t="s">
        <v>101</v>
      </c>
      <c r="BK2" t="s">
        <v>102</v>
      </c>
      <c r="BL2" t="s">
        <v>101</v>
      </c>
      <c r="BM2" t="s">
        <v>103</v>
      </c>
      <c r="BN2" t="s">
        <v>74</v>
      </c>
      <c r="BO2" t="s">
        <v>74</v>
      </c>
      <c r="BP2" t="s">
        <v>74</v>
      </c>
      <c r="BQ2" t="s">
        <v>74</v>
      </c>
      <c r="BR2" t="s">
        <v>104</v>
      </c>
      <c r="BS2" t="s">
        <v>105</v>
      </c>
      <c r="BT2" t="str">
        <f>HYPERLINK("https%3A%2F%2Fwww.webofscience.com%2Fwos%2Fwoscc%2Ffull-record%2FWOS:000354873000004","View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114</v>
      </c>
      <c r="Y3" t="s">
        <v>115</v>
      </c>
      <c r="Z3" t="s">
        <v>116</v>
      </c>
      <c r="AA3" t="s">
        <v>117</v>
      </c>
      <c r="AB3" t="s">
        <v>118</v>
      </c>
      <c r="AC3" t="s">
        <v>74</v>
      </c>
      <c r="AD3" t="s">
        <v>74</v>
      </c>
      <c r="AE3" t="s">
        <v>74</v>
      </c>
      <c r="AF3" t="s">
        <v>74</v>
      </c>
      <c r="AG3">
        <v>35</v>
      </c>
      <c r="AH3">
        <v>1</v>
      </c>
      <c r="AI3">
        <v>1</v>
      </c>
      <c r="AJ3">
        <v>0</v>
      </c>
      <c r="AK3">
        <v>3</v>
      </c>
      <c r="AL3" t="s">
        <v>92</v>
      </c>
      <c r="AM3" t="s">
        <v>93</v>
      </c>
      <c r="AN3" t="s">
        <v>94</v>
      </c>
      <c r="AO3" t="s">
        <v>119</v>
      </c>
      <c r="AP3" t="s">
        <v>120</v>
      </c>
      <c r="AQ3" t="s">
        <v>74</v>
      </c>
      <c r="AR3" t="s">
        <v>121</v>
      </c>
      <c r="AS3" t="s">
        <v>122</v>
      </c>
      <c r="AT3" t="s">
        <v>123</v>
      </c>
      <c r="AU3">
        <v>2020</v>
      </c>
      <c r="AV3">
        <v>190</v>
      </c>
      <c r="AW3">
        <v>14</v>
      </c>
      <c r="AX3" t="s">
        <v>74</v>
      </c>
      <c r="AY3" t="s">
        <v>74</v>
      </c>
      <c r="AZ3" t="s">
        <v>74</v>
      </c>
      <c r="BA3" t="s">
        <v>74</v>
      </c>
      <c r="BB3">
        <v>2321</v>
      </c>
      <c r="BC3">
        <v>2332</v>
      </c>
      <c r="BD3" t="s">
        <v>74</v>
      </c>
      <c r="BE3" t="s">
        <v>124</v>
      </c>
      <c r="BF3" t="str">
        <f>HYPERLINK("http://dx.doi.org/10.1080/03004430.2019.1572133","http://dx.doi.org/10.1080/03004430.2019.1572133")</f>
        <v>http://dx.doi.org/10.1080/03004430.2019.1572133</v>
      </c>
      <c r="BG3" t="s">
        <v>74</v>
      </c>
      <c r="BH3" t="s">
        <v>74</v>
      </c>
      <c r="BI3">
        <v>12</v>
      </c>
      <c r="BJ3" t="s">
        <v>125</v>
      </c>
      <c r="BK3" t="s">
        <v>102</v>
      </c>
      <c r="BL3" t="s">
        <v>126</v>
      </c>
      <c r="BM3" t="s">
        <v>127</v>
      </c>
      <c r="BN3" t="s">
        <v>74</v>
      </c>
      <c r="BO3" t="s">
        <v>74</v>
      </c>
      <c r="BP3" t="s">
        <v>74</v>
      </c>
      <c r="BQ3" t="s">
        <v>74</v>
      </c>
      <c r="BR3" t="s">
        <v>104</v>
      </c>
      <c r="BS3" t="s">
        <v>128</v>
      </c>
      <c r="BT3" t="str">
        <f>HYPERLINK("https%3A%2F%2Fwww.webofscience.com%2Fwos%2Fwoscc%2Ffull-record%2FWOS:000596878200014","View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74</v>
      </c>
      <c r="AB4" t="s">
        <v>74</v>
      </c>
      <c r="AC4" t="s">
        <v>74</v>
      </c>
      <c r="AD4" t="s">
        <v>74</v>
      </c>
      <c r="AE4" t="s">
        <v>74</v>
      </c>
      <c r="AF4" t="s">
        <v>74</v>
      </c>
      <c r="AG4">
        <v>63</v>
      </c>
      <c r="AH4">
        <v>11</v>
      </c>
      <c r="AI4">
        <v>11</v>
      </c>
      <c r="AJ4">
        <v>0</v>
      </c>
      <c r="AK4">
        <v>5</v>
      </c>
      <c r="AL4" t="s">
        <v>132</v>
      </c>
      <c r="AM4" t="s">
        <v>140</v>
      </c>
      <c r="AN4" t="s">
        <v>141</v>
      </c>
      <c r="AO4" t="s">
        <v>142</v>
      </c>
      <c r="AP4" t="s">
        <v>74</v>
      </c>
      <c r="AQ4" t="s">
        <v>74</v>
      </c>
      <c r="AR4" t="s">
        <v>143</v>
      </c>
      <c r="AS4" t="s">
        <v>144</v>
      </c>
      <c r="AT4" t="s">
        <v>145</v>
      </c>
      <c r="AU4">
        <v>2006</v>
      </c>
      <c r="AV4">
        <v>30</v>
      </c>
      <c r="AW4" t="s">
        <v>74</v>
      </c>
      <c r="AX4" t="s">
        <v>74</v>
      </c>
      <c r="AY4">
        <v>2</v>
      </c>
      <c r="AZ4" t="s">
        <v>74</v>
      </c>
      <c r="BA4" t="s">
        <v>74</v>
      </c>
      <c r="BB4">
        <v>3</v>
      </c>
      <c r="BC4">
        <v>10</v>
      </c>
      <c r="BD4" t="s">
        <v>74</v>
      </c>
      <c r="BE4" t="s">
        <v>74</v>
      </c>
      <c r="BF4" t="s">
        <v>74</v>
      </c>
      <c r="BG4" t="s">
        <v>74</v>
      </c>
      <c r="BH4" t="s">
        <v>74</v>
      </c>
      <c r="BI4">
        <v>8</v>
      </c>
      <c r="BJ4" t="s">
        <v>146</v>
      </c>
      <c r="BK4" t="s">
        <v>102</v>
      </c>
      <c r="BL4" t="s">
        <v>146</v>
      </c>
      <c r="BM4" t="s">
        <v>147</v>
      </c>
      <c r="BN4">
        <v>17508467</v>
      </c>
      <c r="BO4" t="s">
        <v>74</v>
      </c>
      <c r="BP4" t="s">
        <v>74</v>
      </c>
      <c r="BQ4" t="s">
        <v>74</v>
      </c>
      <c r="BR4" t="s">
        <v>104</v>
      </c>
      <c r="BS4" t="s">
        <v>148</v>
      </c>
      <c r="BT4" t="str">
        <f>HYPERLINK("https%3A%2F%2Fwww.webofscience.com%2Fwos%2Fwoscc%2Ffull-record%2FWOS:000244758200002","View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153</v>
      </c>
      <c r="U5" t="s">
        <v>74</v>
      </c>
      <c r="V5" t="s">
        <v>154</v>
      </c>
      <c r="W5" t="s">
        <v>155</v>
      </c>
      <c r="X5" t="s">
        <v>156</v>
      </c>
      <c r="Y5" t="s">
        <v>157</v>
      </c>
      <c r="Z5" t="s">
        <v>158</v>
      </c>
      <c r="AA5" t="s">
        <v>74</v>
      </c>
      <c r="AB5" t="s">
        <v>74</v>
      </c>
      <c r="AC5" t="s">
        <v>74</v>
      </c>
      <c r="AD5" t="s">
        <v>74</v>
      </c>
      <c r="AE5" t="s">
        <v>74</v>
      </c>
      <c r="AF5" t="s">
        <v>74</v>
      </c>
      <c r="AG5">
        <v>33</v>
      </c>
      <c r="AH5">
        <v>1</v>
      </c>
      <c r="AI5">
        <v>1</v>
      </c>
      <c r="AJ5">
        <v>0</v>
      </c>
      <c r="AK5">
        <v>3</v>
      </c>
      <c r="AL5" t="s">
        <v>159</v>
      </c>
      <c r="AM5" t="s">
        <v>160</v>
      </c>
      <c r="AN5" t="s">
        <v>161</v>
      </c>
      <c r="AO5" t="s">
        <v>162</v>
      </c>
      <c r="AP5" t="s">
        <v>74</v>
      </c>
      <c r="AQ5" t="s">
        <v>74</v>
      </c>
      <c r="AR5" t="s">
        <v>163</v>
      </c>
      <c r="AS5" t="s">
        <v>164</v>
      </c>
      <c r="AT5" t="s">
        <v>74</v>
      </c>
      <c r="AU5">
        <v>2017</v>
      </c>
      <c r="AV5">
        <v>44</v>
      </c>
      <c r="AW5">
        <v>4</v>
      </c>
      <c r="AX5">
        <v>1</v>
      </c>
      <c r="AY5" t="s">
        <v>74</v>
      </c>
      <c r="AZ5" t="s">
        <v>165</v>
      </c>
      <c r="BA5" t="s">
        <v>74</v>
      </c>
      <c r="BB5">
        <v>486</v>
      </c>
      <c r="BC5">
        <v>504</v>
      </c>
      <c r="BD5" t="s">
        <v>74</v>
      </c>
      <c r="BE5" t="s">
        <v>166</v>
      </c>
      <c r="BF5" t="str">
        <f>HYPERLINK("http://dx.doi.org/10.1163/18763316-04404002","http://dx.doi.org/10.1163/18763316-04404002")</f>
        <v>http://dx.doi.org/10.1163/18763316-04404002</v>
      </c>
      <c r="BG5" t="s">
        <v>74</v>
      </c>
      <c r="BH5" t="s">
        <v>74</v>
      </c>
      <c r="BI5">
        <v>19</v>
      </c>
      <c r="BJ5" t="s">
        <v>167</v>
      </c>
      <c r="BK5" t="s">
        <v>168</v>
      </c>
      <c r="BL5" t="s">
        <v>167</v>
      </c>
      <c r="BM5" t="s">
        <v>169</v>
      </c>
      <c r="BN5" t="s">
        <v>74</v>
      </c>
      <c r="BO5" t="s">
        <v>74</v>
      </c>
      <c r="BP5" t="s">
        <v>74</v>
      </c>
      <c r="BQ5" t="s">
        <v>74</v>
      </c>
      <c r="BR5" t="s">
        <v>104</v>
      </c>
      <c r="BS5" t="s">
        <v>170</v>
      </c>
      <c r="BT5" t="str">
        <f>HYPERLINK("https%3A%2F%2Fwww.webofscience.com%2Fwos%2Fwoscc%2Ffull-record%2FWOS:000418744500003","View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176</v>
      </c>
      <c r="V6" t="s">
        <v>177</v>
      </c>
      <c r="W6" t="s">
        <v>178</v>
      </c>
      <c r="X6" t="s">
        <v>179</v>
      </c>
      <c r="Y6" t="s">
        <v>180</v>
      </c>
      <c r="Z6" t="s">
        <v>181</v>
      </c>
      <c r="AA6" t="s">
        <v>182</v>
      </c>
      <c r="AB6" t="s">
        <v>183</v>
      </c>
      <c r="AC6" t="s">
        <v>74</v>
      </c>
      <c r="AD6" t="s">
        <v>74</v>
      </c>
      <c r="AE6" t="s">
        <v>74</v>
      </c>
      <c r="AF6" t="s">
        <v>74</v>
      </c>
      <c r="AG6">
        <v>135</v>
      </c>
      <c r="AH6">
        <v>11</v>
      </c>
      <c r="AI6">
        <v>11</v>
      </c>
      <c r="AJ6">
        <v>1</v>
      </c>
      <c r="AK6">
        <v>8</v>
      </c>
      <c r="AL6" t="s">
        <v>92</v>
      </c>
      <c r="AM6" t="s">
        <v>93</v>
      </c>
      <c r="AN6" t="s">
        <v>94</v>
      </c>
      <c r="AO6" t="s">
        <v>184</v>
      </c>
      <c r="AP6" t="s">
        <v>185</v>
      </c>
      <c r="AQ6" t="s">
        <v>74</v>
      </c>
      <c r="AR6" t="s">
        <v>186</v>
      </c>
      <c r="AS6" t="s">
        <v>187</v>
      </c>
      <c r="AT6" t="s">
        <v>188</v>
      </c>
      <c r="AU6">
        <v>2020</v>
      </c>
      <c r="AV6">
        <v>25</v>
      </c>
      <c r="AW6">
        <v>4</v>
      </c>
      <c r="AX6" t="s">
        <v>74</v>
      </c>
      <c r="AY6" t="s">
        <v>74</v>
      </c>
      <c r="AZ6" t="s">
        <v>165</v>
      </c>
      <c r="BA6" t="s">
        <v>74</v>
      </c>
      <c r="BB6">
        <v>576</v>
      </c>
      <c r="BC6">
        <v>598</v>
      </c>
      <c r="BD6" t="s">
        <v>74</v>
      </c>
      <c r="BE6" t="s">
        <v>189</v>
      </c>
      <c r="BF6" t="str">
        <f>HYPERLINK("http://dx.doi.org/10.1080/1081602X.2019.1702889","http://dx.doi.org/10.1080/1081602X.2019.1702889")</f>
        <v>http://dx.doi.org/10.1080/1081602X.2019.1702889</v>
      </c>
      <c r="BG6" t="s">
        <v>74</v>
      </c>
      <c r="BH6" t="s">
        <v>190</v>
      </c>
      <c r="BI6">
        <v>23</v>
      </c>
      <c r="BJ6" t="s">
        <v>191</v>
      </c>
      <c r="BK6" t="s">
        <v>102</v>
      </c>
      <c r="BL6" t="s">
        <v>192</v>
      </c>
      <c r="BM6" t="s">
        <v>193</v>
      </c>
      <c r="BN6" t="s">
        <v>74</v>
      </c>
      <c r="BO6" t="s">
        <v>74</v>
      </c>
      <c r="BP6" t="s">
        <v>74</v>
      </c>
      <c r="BQ6" t="s">
        <v>74</v>
      </c>
      <c r="BR6" t="s">
        <v>104</v>
      </c>
      <c r="BS6" t="s">
        <v>194</v>
      </c>
      <c r="BT6" t="str">
        <f>HYPERLINK("https%3A%2F%2Fwww.webofscience.com%2Fwos%2Fwoscc%2Ffull-record%2FWOS:000504558100001","View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199</v>
      </c>
      <c r="U7" t="s">
        <v>200</v>
      </c>
      <c r="V7" t="s">
        <v>201</v>
      </c>
      <c r="W7" t="s">
        <v>202</v>
      </c>
      <c r="X7" t="s">
        <v>74</v>
      </c>
      <c r="Y7" t="s">
        <v>203</v>
      </c>
      <c r="Z7" t="s">
        <v>204</v>
      </c>
      <c r="AA7" t="s">
        <v>74</v>
      </c>
      <c r="AB7" t="s">
        <v>74</v>
      </c>
      <c r="AC7" t="s">
        <v>74</v>
      </c>
      <c r="AD7" t="s">
        <v>74</v>
      </c>
      <c r="AE7" t="s">
        <v>74</v>
      </c>
      <c r="AF7" t="s">
        <v>74</v>
      </c>
      <c r="AG7">
        <v>176</v>
      </c>
      <c r="AH7">
        <v>10</v>
      </c>
      <c r="AI7">
        <v>10</v>
      </c>
      <c r="AJ7">
        <v>1</v>
      </c>
      <c r="AK7">
        <v>7</v>
      </c>
      <c r="AL7" t="s">
        <v>92</v>
      </c>
      <c r="AM7" t="s">
        <v>93</v>
      </c>
      <c r="AN7" t="s">
        <v>94</v>
      </c>
      <c r="AO7" t="s">
        <v>205</v>
      </c>
      <c r="AP7" t="s">
        <v>206</v>
      </c>
      <c r="AQ7" t="s">
        <v>74</v>
      </c>
      <c r="AR7" t="s">
        <v>207</v>
      </c>
      <c r="AS7" t="s">
        <v>208</v>
      </c>
      <c r="AT7" t="s">
        <v>209</v>
      </c>
      <c r="AU7">
        <v>2013</v>
      </c>
      <c r="AV7">
        <v>29</v>
      </c>
      <c r="AW7">
        <v>1</v>
      </c>
      <c r="AX7" t="s">
        <v>74</v>
      </c>
      <c r="AY7" t="s">
        <v>74</v>
      </c>
      <c r="AZ7" t="s">
        <v>74</v>
      </c>
      <c r="BA7" t="s">
        <v>74</v>
      </c>
      <c r="BB7">
        <v>3</v>
      </c>
      <c r="BC7">
        <v>32</v>
      </c>
      <c r="BD7" t="s">
        <v>74</v>
      </c>
      <c r="BE7" t="s">
        <v>210</v>
      </c>
      <c r="BF7" t="str">
        <f>HYPERLINK("http://dx.doi.org/10.1080/07341512.2013.785719","http://dx.doi.org/10.1080/07341512.2013.785719")</f>
        <v>http://dx.doi.org/10.1080/07341512.2013.785719</v>
      </c>
      <c r="BG7" t="s">
        <v>74</v>
      </c>
      <c r="BH7" t="s">
        <v>74</v>
      </c>
      <c r="BI7">
        <v>30</v>
      </c>
      <c r="BJ7" t="s">
        <v>167</v>
      </c>
      <c r="BK7" t="s">
        <v>168</v>
      </c>
      <c r="BL7" t="s">
        <v>167</v>
      </c>
      <c r="BM7" t="s">
        <v>211</v>
      </c>
      <c r="BN7" t="s">
        <v>74</v>
      </c>
      <c r="BO7" t="s">
        <v>74</v>
      </c>
      <c r="BP7" t="s">
        <v>74</v>
      </c>
      <c r="BQ7" t="s">
        <v>74</v>
      </c>
      <c r="BR7" t="s">
        <v>104</v>
      </c>
      <c r="BS7" t="s">
        <v>212</v>
      </c>
      <c r="BT7" t="str">
        <f>HYPERLINK("https%3A%2F%2Fwww.webofscience.com%2Fwos%2Fwoscc%2Ffull-record%2FWOS:000319042900002","View Full Record in Web of Science")</f>
        <v>View Full Record in Web of Science</v>
      </c>
    </row>
    <row r="8" spans="1:72" x14ac:dyDescent="0.25">
      <c r="A8" t="s">
        <v>72</v>
      </c>
      <c r="B8" t="s">
        <v>213</v>
      </c>
      <c r="C8" t="s">
        <v>74</v>
      </c>
      <c r="D8" t="s">
        <v>74</v>
      </c>
      <c r="E8" t="s">
        <v>74</v>
      </c>
      <c r="F8" t="s">
        <v>214</v>
      </c>
      <c r="G8" t="s">
        <v>74</v>
      </c>
      <c r="H8" t="s">
        <v>74</v>
      </c>
      <c r="I8" t="s">
        <v>215</v>
      </c>
      <c r="J8" t="s">
        <v>216</v>
      </c>
      <c r="K8" t="s">
        <v>74</v>
      </c>
      <c r="L8" t="s">
        <v>74</v>
      </c>
      <c r="M8" t="s">
        <v>217</v>
      </c>
      <c r="N8" t="s">
        <v>79</v>
      </c>
      <c r="O8" t="s">
        <v>74</v>
      </c>
      <c r="P8" t="s">
        <v>74</v>
      </c>
      <c r="Q8" t="s">
        <v>74</v>
      </c>
      <c r="R8" t="s">
        <v>74</v>
      </c>
      <c r="S8" t="s">
        <v>74</v>
      </c>
      <c r="T8" t="s">
        <v>218</v>
      </c>
      <c r="U8" t="s">
        <v>74</v>
      </c>
      <c r="V8" t="s">
        <v>219</v>
      </c>
      <c r="W8" t="s">
        <v>220</v>
      </c>
      <c r="X8" t="s">
        <v>221</v>
      </c>
      <c r="Y8" t="s">
        <v>222</v>
      </c>
      <c r="Z8" t="s">
        <v>223</v>
      </c>
      <c r="AA8" t="s">
        <v>224</v>
      </c>
      <c r="AB8" t="s">
        <v>225</v>
      </c>
      <c r="AC8" t="s">
        <v>74</v>
      </c>
      <c r="AD8" t="s">
        <v>74</v>
      </c>
      <c r="AE8" t="s">
        <v>74</v>
      </c>
      <c r="AF8" t="s">
        <v>74</v>
      </c>
      <c r="AG8">
        <v>1</v>
      </c>
      <c r="AH8">
        <v>7</v>
      </c>
      <c r="AI8">
        <v>7</v>
      </c>
      <c r="AJ8">
        <v>2</v>
      </c>
      <c r="AK8">
        <v>9</v>
      </c>
      <c r="AL8" t="s">
        <v>226</v>
      </c>
      <c r="AM8" t="s">
        <v>227</v>
      </c>
      <c r="AN8" t="s">
        <v>228</v>
      </c>
      <c r="AO8" t="s">
        <v>229</v>
      </c>
      <c r="AP8" t="s">
        <v>74</v>
      </c>
      <c r="AQ8" t="s">
        <v>74</v>
      </c>
      <c r="AR8" t="s">
        <v>230</v>
      </c>
      <c r="AS8" t="s">
        <v>231</v>
      </c>
      <c r="AT8" t="s">
        <v>232</v>
      </c>
      <c r="AU8">
        <v>2016</v>
      </c>
      <c r="AV8">
        <v>60</v>
      </c>
      <c r="AW8">
        <v>6</v>
      </c>
      <c r="AX8" t="s">
        <v>74</v>
      </c>
      <c r="AY8" t="s">
        <v>74</v>
      </c>
      <c r="AZ8" t="s">
        <v>74</v>
      </c>
      <c r="BA8" t="s">
        <v>74</v>
      </c>
      <c r="BB8">
        <v>24</v>
      </c>
      <c r="BC8">
        <v>34</v>
      </c>
      <c r="BD8" t="s">
        <v>74</v>
      </c>
      <c r="BE8" t="s">
        <v>233</v>
      </c>
      <c r="BF8" t="str">
        <f>HYPERLINK("http://dx.doi.org/10.20542/0131-2227-2016-60-6-24-34","http://dx.doi.org/10.20542/0131-2227-2016-60-6-24-34")</f>
        <v>http://dx.doi.org/10.20542/0131-2227-2016-60-6-24-34</v>
      </c>
      <c r="BG8" t="s">
        <v>74</v>
      </c>
      <c r="BH8" t="s">
        <v>74</v>
      </c>
      <c r="BI8">
        <v>11</v>
      </c>
      <c r="BJ8" t="s">
        <v>234</v>
      </c>
      <c r="BK8" t="s">
        <v>235</v>
      </c>
      <c r="BL8" t="s">
        <v>234</v>
      </c>
      <c r="BM8" t="s">
        <v>236</v>
      </c>
      <c r="BN8" t="s">
        <v>74</v>
      </c>
      <c r="BO8" t="s">
        <v>74</v>
      </c>
      <c r="BP8" t="s">
        <v>74</v>
      </c>
      <c r="BQ8" t="s">
        <v>74</v>
      </c>
      <c r="BR8" t="s">
        <v>104</v>
      </c>
      <c r="BS8" t="s">
        <v>237</v>
      </c>
      <c r="BT8" t="str">
        <f>HYPERLINK("https%3A%2F%2Fwww.webofscience.com%2Fwos%2Fwoscc%2Ffull-record%2FWOS:000453173500003","View Full Record in Web of Science")</f>
        <v>View Full Record in Web of Science</v>
      </c>
    </row>
    <row r="9" spans="1:72" x14ac:dyDescent="0.25">
      <c r="A9" t="s">
        <v>72</v>
      </c>
      <c r="B9" t="s">
        <v>238</v>
      </c>
      <c r="C9" t="s">
        <v>74</v>
      </c>
      <c r="D9" t="s">
        <v>74</v>
      </c>
      <c r="E9" t="s">
        <v>74</v>
      </c>
      <c r="F9" t="s">
        <v>239</v>
      </c>
      <c r="G9" t="s">
        <v>74</v>
      </c>
      <c r="H9" t="s">
        <v>74</v>
      </c>
      <c r="I9" t="s">
        <v>240</v>
      </c>
      <c r="J9" t="s">
        <v>241</v>
      </c>
      <c r="K9" t="s">
        <v>74</v>
      </c>
      <c r="L9" t="s">
        <v>74</v>
      </c>
      <c r="M9" t="s">
        <v>217</v>
      </c>
      <c r="N9" t="s">
        <v>79</v>
      </c>
      <c r="O9" t="s">
        <v>74</v>
      </c>
      <c r="P9" t="s">
        <v>74</v>
      </c>
      <c r="Q9" t="s">
        <v>74</v>
      </c>
      <c r="R9" t="s">
        <v>74</v>
      </c>
      <c r="S9" t="s">
        <v>74</v>
      </c>
      <c r="T9" t="s">
        <v>242</v>
      </c>
      <c r="U9" t="s">
        <v>74</v>
      </c>
      <c r="V9" t="s">
        <v>243</v>
      </c>
      <c r="W9" t="s">
        <v>244</v>
      </c>
      <c r="X9" t="s">
        <v>245</v>
      </c>
      <c r="Y9" t="s">
        <v>246</v>
      </c>
      <c r="Z9" t="s">
        <v>247</v>
      </c>
      <c r="AA9" t="s">
        <v>74</v>
      </c>
      <c r="AB9" t="s">
        <v>248</v>
      </c>
      <c r="AC9" t="s">
        <v>74</v>
      </c>
      <c r="AD9" t="s">
        <v>74</v>
      </c>
      <c r="AE9" t="s">
        <v>74</v>
      </c>
      <c r="AF9" t="s">
        <v>74</v>
      </c>
      <c r="AG9">
        <v>41</v>
      </c>
      <c r="AH9">
        <v>0</v>
      </c>
      <c r="AI9">
        <v>0</v>
      </c>
      <c r="AJ9">
        <v>0</v>
      </c>
      <c r="AK9">
        <v>0</v>
      </c>
      <c r="AL9" t="s">
        <v>249</v>
      </c>
      <c r="AM9" t="s">
        <v>250</v>
      </c>
      <c r="AN9" t="s">
        <v>251</v>
      </c>
      <c r="AO9" t="s">
        <v>252</v>
      </c>
      <c r="AP9" t="s">
        <v>253</v>
      </c>
      <c r="AQ9" t="s">
        <v>74</v>
      </c>
      <c r="AR9" t="s">
        <v>254</v>
      </c>
      <c r="AS9" t="s">
        <v>255</v>
      </c>
      <c r="AT9" t="s">
        <v>74</v>
      </c>
      <c r="AU9">
        <v>2021</v>
      </c>
      <c r="AV9">
        <v>9</v>
      </c>
      <c r="AW9">
        <v>2</v>
      </c>
      <c r="AX9" t="s">
        <v>74</v>
      </c>
      <c r="AY9" t="s">
        <v>74</v>
      </c>
      <c r="AZ9" t="s">
        <v>74</v>
      </c>
      <c r="BA9" t="s">
        <v>74</v>
      </c>
      <c r="BB9">
        <v>236</v>
      </c>
      <c r="BC9">
        <v>246</v>
      </c>
      <c r="BD9" t="s">
        <v>74</v>
      </c>
      <c r="BE9" t="s">
        <v>256</v>
      </c>
      <c r="BF9" t="str">
        <f>HYPERLINK("http://dx.doi.org/10.22378/2313-6197.2021-9-2.236-246","http://dx.doi.org/10.22378/2313-6197.2021-9-2.236-246")</f>
        <v>http://dx.doi.org/10.22378/2313-6197.2021-9-2.236-246</v>
      </c>
      <c r="BG9" t="s">
        <v>74</v>
      </c>
      <c r="BH9" t="s">
        <v>74</v>
      </c>
      <c r="BI9">
        <v>11</v>
      </c>
      <c r="BJ9" t="s">
        <v>167</v>
      </c>
      <c r="BK9" t="s">
        <v>235</v>
      </c>
      <c r="BL9" t="s">
        <v>167</v>
      </c>
      <c r="BM9" t="s">
        <v>257</v>
      </c>
      <c r="BN9" t="s">
        <v>74</v>
      </c>
      <c r="BO9" t="s">
        <v>258</v>
      </c>
      <c r="BP9" t="s">
        <v>74</v>
      </c>
      <c r="BQ9" t="s">
        <v>74</v>
      </c>
      <c r="BR9" t="s">
        <v>104</v>
      </c>
      <c r="BS9" t="s">
        <v>259</v>
      </c>
      <c r="BT9" t="str">
        <f>HYPERLINK("https%3A%2F%2Fwww.webofscience.com%2Fwos%2Fwoscc%2Ffull-record%2FWOS:000700533000001","View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2023-10-10T06:55:26Z</dcterms:created>
  <dcterms:modified xsi:type="dcterms:W3CDTF">2023-10-10T06:55:26Z</dcterms:modified>
</cp:coreProperties>
</file>